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" l="1"/>
  <c r="D40" i="1"/>
  <c r="E45" i="1" l="1"/>
  <c r="F45" i="1"/>
  <c r="G45" i="1"/>
  <c r="D45" i="1"/>
  <c r="D53" i="1"/>
  <c r="E53" i="1"/>
  <c r="F53" i="1"/>
  <c r="G53" i="1"/>
  <c r="C53" i="1"/>
  <c r="F47" i="1" l="1"/>
  <c r="G47" i="1"/>
  <c r="E47" i="1"/>
  <c r="E48" i="1" l="1"/>
  <c r="F48" i="1"/>
  <c r="G48" i="1"/>
  <c r="D32" i="1"/>
  <c r="E32" i="1"/>
  <c r="F32" i="1"/>
  <c r="G32" i="1"/>
  <c r="D10" i="1"/>
  <c r="E10" i="1"/>
  <c r="F10" i="1"/>
  <c r="G10" i="1"/>
  <c r="C10" i="1"/>
  <c r="D6" i="1"/>
  <c r="E6" i="1"/>
  <c r="F6" i="1"/>
  <c r="G6" i="1"/>
  <c r="C6" i="1"/>
</calcChain>
</file>

<file path=xl/sharedStrings.xml><?xml version="1.0" encoding="utf-8"?>
<sst xmlns="http://schemas.openxmlformats.org/spreadsheetml/2006/main" count="108" uniqueCount="108">
  <si>
    <t>1 01 01000 00 0000 110</t>
  </si>
  <si>
    <t>Налог на прибыль организаций</t>
  </si>
  <si>
    <t>Налог на доходы физических лиц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</si>
  <si>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</si>
  <si>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</si>
  <si>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</si>
  <si>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</si>
  <si>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</si>
  <si>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</si>
  <si>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</si>
  <si>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</si>
  <si>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</si>
  <si>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</si>
  <si>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</si>
  <si>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</si>
  <si>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</si>
  <si>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</si>
  <si>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</si>
  <si>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</si>
  <si>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</si>
  <si>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</si>
  <si>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</si>
  <si>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1 07 02000 01 0000 110</t>
  </si>
  <si>
    <t>Регулярные платежи за добычу полезных ископаемых (роялти) при выполнении соглашений о разделе продукции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</si>
  <si>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</si>
  <si>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</si>
  <si>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</si>
  <si>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</si>
  <si>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</si>
  <si>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</si>
  <si>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</si>
  <si>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</si>
  <si>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</si>
  <si>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</si>
  <si>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</si>
  <si>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</si>
  <si>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</si>
  <si>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</si>
  <si>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</si>
  <si>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</si>
  <si>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</si>
  <si>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</si>
  <si>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</si>
  <si>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</si>
  <si>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</si>
  <si>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</si>
  <si>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</si>
  <si>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</si>
  <si>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</si>
  <si>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</si>
  <si>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</si>
  <si>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</si>
  <si>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</si>
  <si>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</si>
  <si>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</si>
  <si>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</si>
  <si>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</si>
  <si>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</si>
  <si>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</si>
  <si>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</si>
  <si>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</si>
  <si>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</si>
  <si>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</si>
  <si>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</si>
  <si>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</si>
  <si>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</si>
  <si>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</si>
  <si>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</si>
  <si>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</si>
  <si>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</si>
  <si>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</si>
  <si>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</si>
  <si>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1 16 10000 00 0000 140</t>
  </si>
  <si>
    <t>Платежи в целях возмещения причиненного ущерба (убытков)</t>
  </si>
  <si>
    <t>1 17 00000 00 0000 000</t>
  </si>
  <si>
    <t>ПРОЧИЕ НЕНАЛОГОВЫЕ ДОХОДЫ</t>
  </si>
  <si>
    <t>1 17 05000 00 0000 180</t>
  </si>
  <si>
    <t>Прочие неналоговые доходы</t>
  </si>
  <si>
    <t>2 00 00000 00 0000 000</t>
  </si>
  <si>
    <t>БЕЗВОЗМЕЗДНЫЕ ПОСТУПЛЕНИЯ</t>
  </si>
  <si>
    <t>Код дохода</t>
  </si>
  <si>
    <t>Наименование кода дохода</t>
  </si>
  <si>
    <t>2023 год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</si>
  <si>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</si>
  <si>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</si>
  <si>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</si>
  <si>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</si>
  <si>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</si>
  <si>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</si>
  <si>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</si>
  <si>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</si>
  <si>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</si>
  <si>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</si>
  <si>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</si>
  <si>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</si>
  <si>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НАЛОГИ НА ТОВАРЫ (РАБОТЫ, УСЛУГИ), РЕАЛИЗУЕМЫЕ НА ТЕРРИТОРИИ РОССИЙСКОЙ ФЕДЕРАЦИИ, в том числе:</t>
  </si>
  <si>
    <t xml:space="preserve">Налоговые </t>
  </si>
  <si>
    <t>Налоговые неналоговые</t>
  </si>
  <si>
    <t>2024 год</t>
  </si>
  <si>
    <t>1 01 02000 01 0000 110</t>
  </si>
  <si>
    <t>Факт 2021</t>
  </si>
  <si>
    <t>Оценка 2022</t>
  </si>
  <si>
    <t>2025 год</t>
  </si>
  <si>
    <t>1 11 02000 00 0000 120</t>
  </si>
  <si>
    <t>Доходы от размещения средств бюджетов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</si>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</sst>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/>
    <xf numFmtId="0" fontId="4" fillId="0" borderId="0" xfId="0" applyFont="1"/>
    <xf numFmtId="164" fontId="6" fillId="0" borderId="1" xfId="0" applyNumberFormat="1" applyFont="1" applyBorder="1" applyAlignment="1">
      <alignment horizontal="right" wrapText="1"/>
    </xf>
    <xf numFmtId="164" fontId="0" fillId="0" borderId="0" xfId="0" applyNumberFormat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/>
    <xf numFmtId="164" fontId="9" fillId="0" borderId="1" xfId="0" applyNumberFormat="1" applyFont="1" applyBorder="1" applyAlignment="1">
      <alignment horizontal="right" wrapText="1"/>
    </xf>
    <xf numFmtId="164" fontId="9" fillId="2" borderId="1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 5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AF012D1A154B9A40083CD22C83CD57611F695174271727CC71AB3C29DF348C59130D0C0B2DC929D9A2924FB3303CS9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zoomScale="70" zoomScaleNormal="70" workbookViewId="0">
      <selection activeCell="D68" sqref="D68"/>
    </sheetView>
  </sheetViews>
  <sheetFormatPr defaultRowHeight="15" x14ac:dyDescent="0.25"/>
  <cols>
    <col min="1" max="1" width="27.28515625" customWidth="1"/>
    <col min="2" max="2" width="33" customWidth="1"/>
    <col min="3" max="3" width="17.7109375" customWidth="1"/>
    <col min="4" max="4" width="18" customWidth="1"/>
    <col min="5" max="5" width="17" customWidth="1"/>
    <col min="6" max="6" width="19.140625" customWidth="1"/>
    <col min="7" max="7" width="18.140625" customWidth="1"/>
    <col min="8" max="17" width="10.42578125" customWidth="1"/>
  </cols>
  <sheetData>
    <row r="1" spans="1:7" ht="15.75" x14ac:dyDescent="0.25">
      <c r="A1" s="3" t="s">
        <v>80</v>
      </c>
      <c r="B1" s="3" t="s">
        <v>81</v>
      </c>
      <c r="C1" s="3" t="s">
        <v>100</v>
      </c>
      <c r="D1" s="3" t="s">
        <v>101</v>
      </c>
      <c r="E1" s="3" t="s">
        <v>82</v>
      </c>
      <c r="F1" s="3" t="s">
        <v>98</v>
      </c>
      <c r="G1" s="3" t="s">
        <v>102</v>
      </c>
    </row>
    <row r="2" spans="1:7" s="11" customFormat="1" ht="15.75" x14ac:dyDescent="0.25">
      <c r="A2" s="12"/>
      <c r="B2" s="12" t="s">
        <v>97</v>
      </c>
      <c r="C2" s="13">
        <v>13712803.61153</v>
      </c>
      <c r="D2" s="13">
        <v>14262421.42953318</v>
      </c>
      <c r="E2" s="13">
        <v>14215035.521149451</v>
      </c>
      <c r="F2" s="13">
        <v>14798116.715905547</v>
      </c>
      <c r="G2" s="13">
        <v>15404230.71407239</v>
      </c>
    </row>
    <row r="3" spans="1:7" s="11" customFormat="1" ht="15.75" x14ac:dyDescent="0.25">
      <c r="A3" s="12"/>
      <c r="B3" s="12" t="s">
        <v>96</v>
      </c>
      <c r="C3" s="13">
        <v>12567633.484590001</v>
      </c>
      <c r="D3" s="13">
        <v>12840310.280003181</v>
      </c>
      <c r="E3" s="13">
        <v>12905642.399459451</v>
      </c>
      <c r="F3" s="13">
        <v>13485667.215219991</v>
      </c>
      <c r="G3" s="13">
        <v>14098599.508028315</v>
      </c>
    </row>
    <row r="4" spans="1:7" ht="15.75" x14ac:dyDescent="0.25">
      <c r="A4" s="1" t="s">
        <v>0</v>
      </c>
      <c r="B4" s="2" t="s">
        <v>1</v>
      </c>
      <c r="C4" s="4">
        <v>1910159.22432</v>
      </c>
      <c r="D4" s="4">
        <v>1745323.2</v>
      </c>
      <c r="E4" s="4">
        <v>1835695.6</v>
      </c>
      <c r="F4" s="4">
        <v>1930747.3</v>
      </c>
      <c r="G4" s="4">
        <v>2150448.0189126385</v>
      </c>
    </row>
    <row r="5" spans="1:7" ht="31.5" x14ac:dyDescent="0.25">
      <c r="A5" s="1" t="s">
        <v>99</v>
      </c>
      <c r="B5" s="2" t="s">
        <v>2</v>
      </c>
      <c r="C5" s="4">
        <v>3882570.0983199999</v>
      </c>
      <c r="D5" s="4">
        <v>4202270.8700031806</v>
      </c>
      <c r="E5" s="4">
        <v>4515334.1639421741</v>
      </c>
      <c r="F5" s="4">
        <v>4879804.6597027136</v>
      </c>
      <c r="G5" s="4">
        <v>5209034.1635983996</v>
      </c>
    </row>
    <row r="6" spans="1:7" ht="94.5" x14ac:dyDescent="0.25">
      <c r="A6" s="5" t="s">
        <v>3</v>
      </c>
      <c r="B6" s="6" t="s">
        <v>95</v>
      </c>
      <c r="C6" s="7">
        <f>C7</f>
        <v>3786442.0742299999</v>
      </c>
      <c r="D6" s="7">
        <f t="shared" ref="D6:G6" si="0">D7</f>
        <v>3844531.3100000005</v>
      </c>
      <c r="E6" s="7">
        <f t="shared" si="0"/>
        <v>3353994.8299999996</v>
      </c>
      <c r="F6" s="7">
        <f t="shared" si="0"/>
        <v>3443450.29</v>
      </c>
      <c r="G6" s="7">
        <f t="shared" si="0"/>
        <v>3443450.29</v>
      </c>
    </row>
    <row r="7" spans="1:7" ht="63" x14ac:dyDescent="0.25">
      <c r="A7" s="1" t="s">
        <v>4</v>
      </c>
      <c r="B7" s="2" t="s">
        <v>5</v>
      </c>
      <c r="C7" s="4">
        <v>3786442.0742299999</v>
      </c>
      <c r="D7" s="4">
        <v>3844531.3100000005</v>
      </c>
      <c r="E7" s="4">
        <v>3353994.8299999996</v>
      </c>
      <c r="F7" s="4">
        <v>3443450.29</v>
      </c>
      <c r="G7" s="4">
        <v>3443450.29</v>
      </c>
    </row>
    <row r="8" spans="1:7" s="8" customFormat="1" ht="31.5" x14ac:dyDescent="0.25">
      <c r="A8" s="5" t="s">
        <v>6</v>
      </c>
      <c r="B8" s="6" t="s">
        <v>7</v>
      </c>
      <c r="C8" s="7">
        <v>1118303.6724700001</v>
      </c>
      <c r="D8" s="7">
        <v>1155588.3</v>
      </c>
      <c r="E8" s="7">
        <v>1271882</v>
      </c>
      <c r="F8" s="7">
        <v>1302657</v>
      </c>
      <c r="G8" s="7">
        <v>1363791</v>
      </c>
    </row>
    <row r="9" spans="1:7" ht="47.25" x14ac:dyDescent="0.25">
      <c r="A9" s="1" t="s">
        <v>8</v>
      </c>
      <c r="B9" s="2" t="s">
        <v>9</v>
      </c>
      <c r="C9" s="4">
        <v>1106983.70373</v>
      </c>
      <c r="D9" s="4">
        <v>1139588.3</v>
      </c>
      <c r="E9" s="4">
        <v>1246382</v>
      </c>
      <c r="F9" s="4">
        <v>1277157</v>
      </c>
      <c r="G9" s="4">
        <v>1338291</v>
      </c>
    </row>
    <row r="10" spans="1:7" ht="15.75" x14ac:dyDescent="0.25">
      <c r="A10" s="5" t="s">
        <v>10</v>
      </c>
      <c r="B10" s="6" t="s">
        <v>11</v>
      </c>
      <c r="C10" s="7">
        <f>C11+C12+C13</f>
        <v>1784646.5012500002</v>
      </c>
      <c r="D10" s="7">
        <f t="shared" ref="D10:G10" si="1">D11+D12+D13</f>
        <v>1818721</v>
      </c>
      <c r="E10" s="7">
        <f t="shared" si="1"/>
        <v>1851150</v>
      </c>
      <c r="F10" s="7">
        <f t="shared" si="1"/>
        <v>1851050</v>
      </c>
      <c r="G10" s="7">
        <f t="shared" si="1"/>
        <v>1851050</v>
      </c>
    </row>
    <row r="11" spans="1:7" ht="31.5" x14ac:dyDescent="0.25">
      <c r="A11" s="1" t="s">
        <v>12</v>
      </c>
      <c r="B11" s="2" t="s">
        <v>13</v>
      </c>
      <c r="C11" s="4">
        <v>1508721.09822</v>
      </c>
      <c r="D11" s="4">
        <v>1531221</v>
      </c>
      <c r="E11" s="4">
        <v>1563820</v>
      </c>
      <c r="F11" s="4">
        <v>1563820</v>
      </c>
      <c r="G11" s="4">
        <v>1563820</v>
      </c>
    </row>
    <row r="12" spans="1:7" ht="15.75" x14ac:dyDescent="0.25">
      <c r="A12" s="1" t="s">
        <v>14</v>
      </c>
      <c r="B12" s="2" t="s">
        <v>15</v>
      </c>
      <c r="C12" s="4">
        <v>269373.15688000002</v>
      </c>
      <c r="D12" s="4">
        <v>280000</v>
      </c>
      <c r="E12" s="4">
        <v>281230</v>
      </c>
      <c r="F12" s="4">
        <v>281230</v>
      </c>
      <c r="G12" s="4">
        <v>281230</v>
      </c>
    </row>
    <row r="13" spans="1:7" ht="15.75" x14ac:dyDescent="0.25">
      <c r="A13" s="1" t="s">
        <v>16</v>
      </c>
      <c r="B13" s="2" t="s">
        <v>17</v>
      </c>
      <c r="C13" s="4">
        <v>6552.2461499999999</v>
      </c>
      <c r="D13" s="4">
        <v>7500</v>
      </c>
      <c r="E13" s="4">
        <v>6100</v>
      </c>
      <c r="F13" s="4">
        <v>6000</v>
      </c>
      <c r="G13" s="4">
        <v>6000</v>
      </c>
    </row>
    <row r="14" spans="1:7" ht="78.75" x14ac:dyDescent="0.25">
      <c r="A14" s="5" t="s">
        <v>18</v>
      </c>
      <c r="B14" s="6" t="s">
        <v>19</v>
      </c>
      <c r="C14" s="7">
        <v>6852.5399500000003</v>
      </c>
      <c r="D14" s="7">
        <v>7000</v>
      </c>
      <c r="E14" s="7">
        <v>7314.3555172766137</v>
      </c>
      <c r="F14" s="7">
        <v>7383.4955172766131</v>
      </c>
      <c r="G14" s="7">
        <v>8168.3955172766136</v>
      </c>
    </row>
    <row r="15" spans="1:7" ht="31.5" x14ac:dyDescent="0.25">
      <c r="A15" s="1" t="s">
        <v>20</v>
      </c>
      <c r="B15" s="2" t="s">
        <v>21</v>
      </c>
      <c r="C15" s="4">
        <v>6670.1150900000002</v>
      </c>
      <c r="D15" s="4">
        <v>6820</v>
      </c>
      <c r="E15" s="4">
        <v>7171.8</v>
      </c>
      <c r="F15" s="4">
        <v>7236.8</v>
      </c>
      <c r="G15" s="4">
        <v>8020.8</v>
      </c>
    </row>
    <row r="16" spans="1:7" ht="63" x14ac:dyDescent="0.25">
      <c r="A16" s="1" t="s">
        <v>22</v>
      </c>
      <c r="B16" s="2" t="s">
        <v>23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</row>
    <row r="17" spans="1:8" ht="63" x14ac:dyDescent="0.25">
      <c r="A17" s="1" t="s">
        <v>24</v>
      </c>
      <c r="B17" s="2" t="s">
        <v>25</v>
      </c>
      <c r="C17" s="4">
        <v>182.42486</v>
      </c>
      <c r="D17" s="4">
        <v>180</v>
      </c>
      <c r="E17" s="4">
        <v>142.6</v>
      </c>
      <c r="F17" s="4">
        <v>146.69999999999999</v>
      </c>
      <c r="G17" s="4">
        <v>147.6</v>
      </c>
    </row>
    <row r="18" spans="1:8" ht="31.5" x14ac:dyDescent="0.25">
      <c r="A18" s="5" t="s">
        <v>26</v>
      </c>
      <c r="B18" s="6" t="s">
        <v>27</v>
      </c>
      <c r="C18" s="7">
        <v>76623.496679999997</v>
      </c>
      <c r="D18" s="7">
        <v>66875.600000000006</v>
      </c>
      <c r="E18" s="7">
        <v>70271.450000000012</v>
      </c>
      <c r="F18" s="7">
        <v>70574.47</v>
      </c>
      <c r="G18" s="7">
        <v>72657.64</v>
      </c>
    </row>
    <row r="19" spans="1:8" ht="157.5" x14ac:dyDescent="0.25">
      <c r="A19" s="1" t="s">
        <v>28</v>
      </c>
      <c r="B19" s="2" t="s">
        <v>29</v>
      </c>
      <c r="C19" s="4">
        <v>1925.9010000000001</v>
      </c>
      <c r="D19" s="4">
        <v>3000.9</v>
      </c>
      <c r="E19" s="4">
        <v>1938.92</v>
      </c>
      <c r="F19" s="4">
        <v>2129.0700000000002</v>
      </c>
      <c r="G19" s="4">
        <v>2196.79</v>
      </c>
    </row>
    <row r="20" spans="1:8" ht="78.75" x14ac:dyDescent="0.25">
      <c r="A20" s="1" t="s">
        <v>30</v>
      </c>
      <c r="B20" s="2" t="s">
        <v>31</v>
      </c>
      <c r="C20" s="4">
        <v>74696.932419999997</v>
      </c>
      <c r="D20" s="4">
        <v>63874.700000000004</v>
      </c>
      <c r="E20" s="4">
        <v>68332.53</v>
      </c>
      <c r="F20" s="4">
        <v>68445.399999999994</v>
      </c>
      <c r="G20" s="4">
        <v>70460.850000000006</v>
      </c>
    </row>
    <row r="21" spans="1:8" ht="94.5" x14ac:dyDescent="0.25">
      <c r="A21" s="1" t="s">
        <v>32</v>
      </c>
      <c r="B21" s="2" t="s">
        <v>33</v>
      </c>
      <c r="C21" s="4">
        <v>2035.8510000000001</v>
      </c>
      <c r="D21" s="4">
        <v>0</v>
      </c>
      <c r="E21" s="4">
        <v>0</v>
      </c>
      <c r="F21" s="4">
        <v>0</v>
      </c>
      <c r="G21" s="4">
        <v>0</v>
      </c>
    </row>
    <row r="22" spans="1:8" ht="110.25" x14ac:dyDescent="0.25">
      <c r="A22" s="5" t="s">
        <v>34</v>
      </c>
      <c r="B22" s="6" t="s">
        <v>35</v>
      </c>
      <c r="C22" s="7">
        <v>293491.63952999999</v>
      </c>
      <c r="D22" s="7">
        <v>775805.7</v>
      </c>
      <c r="E22" s="7">
        <v>696834.31169</v>
      </c>
      <c r="F22" s="7">
        <v>692414.89402999997</v>
      </c>
      <c r="G22" s="7">
        <v>679637.40743000002</v>
      </c>
      <c r="H22" s="10"/>
    </row>
    <row r="23" spans="1:8" ht="31.5" x14ac:dyDescent="0.25">
      <c r="A23" s="1" t="s">
        <v>103</v>
      </c>
      <c r="B23" s="2" t="s">
        <v>104</v>
      </c>
      <c r="C23" s="4">
        <v>202756.40022000001</v>
      </c>
      <c r="D23" s="16">
        <v>585070.5</v>
      </c>
      <c r="E23" s="16">
        <v>600000</v>
      </c>
      <c r="F23" s="16">
        <v>600000</v>
      </c>
      <c r="G23" s="16">
        <v>600000</v>
      </c>
    </row>
    <row r="24" spans="1:8" ht="189" x14ac:dyDescent="0.25">
      <c r="A24" s="1" t="s">
        <v>36</v>
      </c>
      <c r="B24" s="2" t="s">
        <v>37</v>
      </c>
      <c r="C24" s="4">
        <v>82459.573629999999</v>
      </c>
      <c r="D24" s="16">
        <v>76202.920000000013</v>
      </c>
      <c r="E24" s="16">
        <v>79925.919999999998</v>
      </c>
      <c r="F24" s="16">
        <v>71692.52</v>
      </c>
      <c r="G24" s="16">
        <v>55179.03</v>
      </c>
    </row>
    <row r="25" spans="1:8" ht="189" x14ac:dyDescent="0.25">
      <c r="A25" s="1" t="s">
        <v>105</v>
      </c>
      <c r="B25" s="2" t="s">
        <v>106</v>
      </c>
      <c r="C25" s="4">
        <v>1183.0287599999999</v>
      </c>
      <c r="D25" s="16">
        <v>1100</v>
      </c>
      <c r="E25" s="16">
        <v>1100</v>
      </c>
      <c r="F25" s="16">
        <v>1100</v>
      </c>
      <c r="G25" s="16">
        <v>1100</v>
      </c>
    </row>
    <row r="26" spans="1:8" ht="63" x14ac:dyDescent="0.25">
      <c r="A26" s="5" t="s">
        <v>38</v>
      </c>
      <c r="B26" s="6" t="s">
        <v>39</v>
      </c>
      <c r="C26" s="7">
        <v>5979.9474399999999</v>
      </c>
      <c r="D26" s="7">
        <v>461.5</v>
      </c>
      <c r="E26" s="7">
        <v>461.5</v>
      </c>
      <c r="F26" s="7">
        <v>461.5</v>
      </c>
      <c r="G26" s="7">
        <v>436.6</v>
      </c>
    </row>
    <row r="27" spans="1:8" ht="47.25" x14ac:dyDescent="0.25">
      <c r="A27" s="1" t="s">
        <v>40</v>
      </c>
      <c r="B27" s="2" t="s">
        <v>41</v>
      </c>
      <c r="C27" s="4">
        <v>2981.0063999999998</v>
      </c>
      <c r="D27" s="4">
        <v>0</v>
      </c>
      <c r="E27" s="4">
        <v>0</v>
      </c>
      <c r="F27" s="4">
        <v>0</v>
      </c>
      <c r="G27" s="4">
        <v>0</v>
      </c>
    </row>
    <row r="28" spans="1:8" ht="31.5" x14ac:dyDescent="0.25">
      <c r="A28" s="1" t="s">
        <v>42</v>
      </c>
      <c r="B28" s="2" t="s">
        <v>43</v>
      </c>
      <c r="C28" s="4">
        <v>2462.1767999999997</v>
      </c>
      <c r="D28" s="4">
        <v>403</v>
      </c>
      <c r="E28" s="4">
        <v>403</v>
      </c>
      <c r="F28" s="4">
        <v>403</v>
      </c>
      <c r="G28" s="4">
        <v>378.1</v>
      </c>
    </row>
    <row r="29" spans="1:8" ht="15.75" x14ac:dyDescent="0.25">
      <c r="A29" s="1" t="s">
        <v>44</v>
      </c>
      <c r="B29" s="2" t="s">
        <v>45</v>
      </c>
      <c r="C29" s="4">
        <v>536.76423999999997</v>
      </c>
      <c r="D29" s="4">
        <v>58.5</v>
      </c>
      <c r="E29" s="4">
        <v>58.5</v>
      </c>
      <c r="F29" s="4">
        <v>58.5</v>
      </c>
      <c r="G29" s="4">
        <v>58.5</v>
      </c>
    </row>
    <row r="30" spans="1:8" ht="63" x14ac:dyDescent="0.25">
      <c r="A30" s="5" t="s">
        <v>46</v>
      </c>
      <c r="B30" s="6" t="s">
        <v>47</v>
      </c>
      <c r="C30" s="7">
        <v>207238.90724999999</v>
      </c>
      <c r="D30" s="7">
        <v>198943.05</v>
      </c>
      <c r="E30" s="7">
        <v>190100.06</v>
      </c>
      <c r="F30" s="7">
        <v>196857.54665555558</v>
      </c>
      <c r="G30" s="7">
        <v>203591.29861407401</v>
      </c>
    </row>
    <row r="31" spans="1:8" ht="31.5" x14ac:dyDescent="0.25">
      <c r="A31" s="1" t="s">
        <v>48</v>
      </c>
      <c r="B31" s="2" t="s">
        <v>49</v>
      </c>
      <c r="C31" s="4">
        <v>147867.78769999999</v>
      </c>
      <c r="D31" s="4">
        <v>176829.61</v>
      </c>
      <c r="E31" s="4">
        <v>188806.21</v>
      </c>
      <c r="F31" s="4">
        <v>195541.94</v>
      </c>
      <c r="G31" s="4">
        <v>202266.87</v>
      </c>
    </row>
    <row r="32" spans="1:8" ht="31.5" x14ac:dyDescent="0.25">
      <c r="A32" s="1" t="s">
        <v>50</v>
      </c>
      <c r="B32" s="2" t="s">
        <v>51</v>
      </c>
      <c r="C32" s="4">
        <v>59203.453549999998</v>
      </c>
      <c r="D32" s="4">
        <f t="shared" ref="D32:G32" si="2">D30-D31</f>
        <v>22113.440000000002</v>
      </c>
      <c r="E32" s="4">
        <f t="shared" si="2"/>
        <v>1293.8500000000058</v>
      </c>
      <c r="F32" s="4">
        <f t="shared" si="2"/>
        <v>1315.6066555555735</v>
      </c>
      <c r="G32" s="4">
        <f t="shared" si="2"/>
        <v>1324.4286140740151</v>
      </c>
    </row>
    <row r="33" spans="1:7" ht="63" x14ac:dyDescent="0.25">
      <c r="A33" s="5" t="s">
        <v>52</v>
      </c>
      <c r="B33" s="6" t="s">
        <v>53</v>
      </c>
      <c r="C33" s="7">
        <v>112697.69650999999</v>
      </c>
      <c r="D33" s="7">
        <v>1303.5</v>
      </c>
      <c r="E33" s="7">
        <v>151</v>
      </c>
      <c r="F33" s="7">
        <v>0</v>
      </c>
      <c r="G33" s="7">
        <v>0</v>
      </c>
    </row>
    <row r="34" spans="1:7" ht="189" x14ac:dyDescent="0.25">
      <c r="A34" s="1" t="s">
        <v>54</v>
      </c>
      <c r="B34" s="2" t="s">
        <v>55</v>
      </c>
      <c r="C34" s="4">
        <v>112617.13</v>
      </c>
      <c r="D34" s="4">
        <v>1303.5</v>
      </c>
      <c r="E34" s="4">
        <f>E33</f>
        <v>151</v>
      </c>
      <c r="F34" s="4">
        <v>0</v>
      </c>
      <c r="G34" s="4">
        <v>0</v>
      </c>
    </row>
    <row r="35" spans="1:7" ht="63" x14ac:dyDescent="0.25">
      <c r="A35" s="1" t="s">
        <v>56</v>
      </c>
      <c r="B35" s="2" t="s">
        <v>57</v>
      </c>
      <c r="C35" s="4">
        <v>80.566509999999994</v>
      </c>
      <c r="D35" s="4">
        <v>0</v>
      </c>
      <c r="E35" s="4">
        <v>0</v>
      </c>
      <c r="F35" s="4">
        <v>0</v>
      </c>
      <c r="G35" s="4">
        <v>0</v>
      </c>
    </row>
    <row r="36" spans="1:7" ht="31.5" x14ac:dyDescent="0.25">
      <c r="A36" s="5" t="s">
        <v>58</v>
      </c>
      <c r="B36" s="6" t="s">
        <v>59</v>
      </c>
      <c r="C36" s="7">
        <v>49.838999999999999</v>
      </c>
      <c r="D36" s="7">
        <v>131.1</v>
      </c>
      <c r="E36" s="7">
        <v>131.1</v>
      </c>
      <c r="F36" s="7">
        <v>131.1</v>
      </c>
      <c r="G36" s="7">
        <v>131.1</v>
      </c>
    </row>
    <row r="37" spans="1:7" ht="87" customHeight="1" x14ac:dyDescent="0.25">
      <c r="A37" s="1" t="s">
        <v>60</v>
      </c>
      <c r="B37" s="2" t="s">
        <v>61</v>
      </c>
      <c r="C37" s="4">
        <v>15.468</v>
      </c>
      <c r="D37" s="4">
        <v>0</v>
      </c>
      <c r="E37" s="4">
        <v>0</v>
      </c>
      <c r="F37" s="4">
        <v>0</v>
      </c>
      <c r="G37" s="4">
        <v>0</v>
      </c>
    </row>
    <row r="38" spans="1:7" ht="126" x14ac:dyDescent="0.25">
      <c r="A38" s="1" t="s">
        <v>62</v>
      </c>
      <c r="B38" s="2" t="s">
        <v>63</v>
      </c>
      <c r="C38" s="4">
        <v>34.371000000000002</v>
      </c>
      <c r="D38" s="4">
        <v>131.1</v>
      </c>
      <c r="E38" s="4">
        <v>131.1</v>
      </c>
      <c r="F38" s="4">
        <v>131.1</v>
      </c>
      <c r="G38" s="4">
        <v>131.1</v>
      </c>
    </row>
    <row r="39" spans="1:7" s="8" customFormat="1" ht="31.5" x14ac:dyDescent="0.25">
      <c r="A39" s="5" t="s">
        <v>64</v>
      </c>
      <c r="B39" s="6" t="s">
        <v>65</v>
      </c>
      <c r="C39" s="9">
        <v>515123.79239000002</v>
      </c>
      <c r="D39" s="9">
        <v>428966.29952999996</v>
      </c>
      <c r="E39" s="9">
        <v>405415.15</v>
      </c>
      <c r="F39" s="9">
        <v>406384.46</v>
      </c>
      <c r="G39" s="9">
        <v>405634.8</v>
      </c>
    </row>
    <row r="40" spans="1:7" ht="78.75" x14ac:dyDescent="0.25">
      <c r="A40" s="1" t="s">
        <v>66</v>
      </c>
      <c r="B40" s="2" t="s">
        <v>67</v>
      </c>
      <c r="C40" s="14">
        <v>334569.72961000004</v>
      </c>
      <c r="D40" s="15">
        <f>367147.82294+55015.8</f>
        <v>422163.62293999997</v>
      </c>
      <c r="E40" s="14">
        <v>389280.41</v>
      </c>
      <c r="F40" s="14">
        <v>390935.2</v>
      </c>
      <c r="G40" s="14">
        <v>390681.96</v>
      </c>
    </row>
    <row r="41" spans="1:7" ht="94.5" x14ac:dyDescent="0.25">
      <c r="A41" s="1" t="s">
        <v>68</v>
      </c>
      <c r="B41" s="2" t="s">
        <v>69</v>
      </c>
      <c r="C41" s="4">
        <v>69.648660000000007</v>
      </c>
      <c r="D41" s="16">
        <v>20.95</v>
      </c>
      <c r="E41" s="4">
        <v>40.03</v>
      </c>
      <c r="F41" s="4">
        <v>49.55</v>
      </c>
      <c r="G41" s="4">
        <v>48.13</v>
      </c>
    </row>
    <row r="42" spans="1:7" ht="123.75" customHeight="1" x14ac:dyDescent="0.25">
      <c r="A42" s="1" t="s">
        <v>70</v>
      </c>
      <c r="B42" s="2" t="s">
        <v>71</v>
      </c>
      <c r="C42" s="4">
        <v>31094.492170000001</v>
      </c>
      <c r="D42" s="16">
        <v>770</v>
      </c>
      <c r="E42" s="4">
        <v>11175.7</v>
      </c>
      <c r="F42" s="4">
        <v>11180.7</v>
      </c>
      <c r="G42" s="4">
        <v>11185.7</v>
      </c>
    </row>
    <row r="43" spans="1:7" ht="47.25" x14ac:dyDescent="0.25">
      <c r="A43" s="1" t="s">
        <v>72</v>
      </c>
      <c r="B43" s="2" t="s">
        <v>73</v>
      </c>
      <c r="C43" s="4">
        <v>67775.050470000002</v>
      </c>
      <c r="D43" s="16">
        <v>6011.7</v>
      </c>
      <c r="E43" s="4">
        <v>4919.0100000000475</v>
      </c>
      <c r="F43" s="4">
        <v>4219.01</v>
      </c>
      <c r="G43" s="4">
        <v>3719.01</v>
      </c>
    </row>
    <row r="44" spans="1:7" s="8" customFormat="1" ht="31.5" x14ac:dyDescent="0.25">
      <c r="A44" s="5" t="s">
        <v>74</v>
      </c>
      <c r="B44" s="6" t="s">
        <v>75</v>
      </c>
      <c r="C44" s="7">
        <v>10588.33107</v>
      </c>
      <c r="D44" s="7">
        <v>16500</v>
      </c>
      <c r="E44" s="7">
        <v>16300</v>
      </c>
      <c r="F44" s="7">
        <v>16200</v>
      </c>
      <c r="G44" s="7">
        <v>16200</v>
      </c>
    </row>
    <row r="45" spans="1:7" ht="15.75" x14ac:dyDescent="0.25">
      <c r="A45" s="1" t="s">
        <v>76</v>
      </c>
      <c r="B45" s="2" t="s">
        <v>77</v>
      </c>
      <c r="C45" s="4">
        <v>8146.9065799999998</v>
      </c>
      <c r="D45" s="4">
        <f>D44</f>
        <v>16500</v>
      </c>
      <c r="E45" s="4">
        <f t="shared" ref="E45:G45" si="3">E44</f>
        <v>16300</v>
      </c>
      <c r="F45" s="4">
        <f t="shared" si="3"/>
        <v>16200</v>
      </c>
      <c r="G45" s="4">
        <f t="shared" si="3"/>
        <v>16200</v>
      </c>
    </row>
    <row r="46" spans="1:7" s="8" customFormat="1" ht="31.5" x14ac:dyDescent="0.25">
      <c r="A46" s="5" t="s">
        <v>78</v>
      </c>
      <c r="B46" s="6" t="s">
        <v>79</v>
      </c>
      <c r="C46" s="7">
        <v>38198066.619379997</v>
      </c>
      <c r="D46" s="7">
        <v>44781687.726379901</v>
      </c>
      <c r="E46" s="7">
        <v>38026931.400000006</v>
      </c>
      <c r="F46" s="7">
        <v>35443798</v>
      </c>
      <c r="G46" s="7">
        <v>26734575.999999996</v>
      </c>
    </row>
    <row r="47" spans="1:7" s="8" customFormat="1" ht="78.75" x14ac:dyDescent="0.25">
      <c r="A47" s="5" t="s">
        <v>83</v>
      </c>
      <c r="B47" s="6" t="s">
        <v>84</v>
      </c>
      <c r="C47" s="7">
        <v>38141458.489560001</v>
      </c>
      <c r="D47" s="7">
        <v>44732146.799999997</v>
      </c>
      <c r="E47" s="7">
        <f>E46</f>
        <v>38026931.400000006</v>
      </c>
      <c r="F47" s="7">
        <f t="shared" ref="F47:G47" si="4">F46</f>
        <v>35443798</v>
      </c>
      <c r="G47" s="7">
        <f t="shared" si="4"/>
        <v>26734575.999999996</v>
      </c>
    </row>
    <row r="48" spans="1:7" ht="47.25" x14ac:dyDescent="0.25">
      <c r="A48" s="1" t="s">
        <v>85</v>
      </c>
      <c r="B48" s="2" t="s">
        <v>86</v>
      </c>
      <c r="C48" s="4">
        <v>15882363.699999999</v>
      </c>
      <c r="D48" s="4">
        <v>16705191.6</v>
      </c>
      <c r="E48" s="4">
        <f t="shared" ref="E48:F48" si="5">E49</f>
        <v>16063126.1</v>
      </c>
      <c r="F48" s="4">
        <f t="shared" si="5"/>
        <v>17318314.199999999</v>
      </c>
      <c r="G48" s="4">
        <f>G49</f>
        <v>17318314.199999999</v>
      </c>
    </row>
    <row r="49" spans="1:7" ht="31.5" x14ac:dyDescent="0.25">
      <c r="A49" s="1" t="s">
        <v>87</v>
      </c>
      <c r="B49" s="2" t="s">
        <v>88</v>
      </c>
      <c r="C49" s="4">
        <v>14023197.699999999</v>
      </c>
      <c r="D49" s="4">
        <v>15425517.5</v>
      </c>
      <c r="E49" s="4">
        <v>16063126.1</v>
      </c>
      <c r="F49" s="4">
        <v>17318314.199999999</v>
      </c>
      <c r="G49" s="4">
        <v>17318314.199999999</v>
      </c>
    </row>
    <row r="50" spans="1:7" ht="63" x14ac:dyDescent="0.25">
      <c r="A50" s="1" t="s">
        <v>89</v>
      </c>
      <c r="B50" s="2" t="s">
        <v>90</v>
      </c>
      <c r="C50" s="4">
        <v>14130843.470760001</v>
      </c>
      <c r="D50" s="4">
        <v>22743763.300000001</v>
      </c>
      <c r="E50" s="4">
        <v>20225098.800000004</v>
      </c>
      <c r="F50" s="4">
        <v>16579068.200000001</v>
      </c>
      <c r="G50" s="4">
        <v>8085014.3999999994</v>
      </c>
    </row>
    <row r="51" spans="1:7" ht="47.25" x14ac:dyDescent="0.25">
      <c r="A51" s="1" t="s">
        <v>91</v>
      </c>
      <c r="B51" s="2" t="s">
        <v>92</v>
      </c>
      <c r="C51" s="4">
        <v>3575344.6525599998</v>
      </c>
      <c r="D51" s="4">
        <v>2919513.3</v>
      </c>
      <c r="E51" s="4">
        <v>923632.9</v>
      </c>
      <c r="F51" s="4">
        <v>1038578.6000000001</v>
      </c>
      <c r="G51" s="4">
        <v>823410.40000000014</v>
      </c>
    </row>
    <row r="52" spans="1:7" ht="31.5" x14ac:dyDescent="0.25">
      <c r="A52" s="1" t="s">
        <v>93</v>
      </c>
      <c r="B52" s="2" t="s">
        <v>94</v>
      </c>
      <c r="C52" s="4">
        <v>4552906.6662400002</v>
      </c>
      <c r="D52" s="4">
        <v>2363678.6</v>
      </c>
      <c r="E52" s="4">
        <v>815073.6</v>
      </c>
      <c r="F52" s="4">
        <v>507837</v>
      </c>
      <c r="G52" s="4">
        <v>507837</v>
      </c>
    </row>
    <row r="53" spans="1:7" x14ac:dyDescent="0.25">
      <c r="A53" s="17" t="s">
        <v>107</v>
      </c>
      <c r="B53" s="19"/>
      <c r="C53" s="20">
        <f>C2+C46</f>
        <v>51910870.230909996</v>
      </c>
      <c r="D53" s="20">
        <f>D2+D46</f>
        <v>59044109.155913085</v>
      </c>
      <c r="E53" s="20">
        <f>E2+E46</f>
        <v>52241966.921149455</v>
      </c>
      <c r="F53" s="20">
        <f>F2+F46</f>
        <v>50241914.715905547</v>
      </c>
      <c r="G53" s="20">
        <f>G2+G46</f>
        <v>42138806.714072384</v>
      </c>
    </row>
    <row r="54" spans="1:7" ht="18.75" customHeight="1" x14ac:dyDescent="0.25">
      <c r="A54" s="18"/>
      <c r="B54" s="21"/>
      <c r="C54" s="22"/>
      <c r="D54" s="22"/>
      <c r="E54" s="22"/>
      <c r="F54" s="22"/>
      <c r="G54" s="22"/>
    </row>
  </sheetData>
  <mergeCells count="7">
    <mergeCell ref="G53:G54"/>
    <mergeCell ref="A53:A54"/>
    <mergeCell ref="B53:B54"/>
    <mergeCell ref="C53:C54"/>
    <mergeCell ref="D53:D54"/>
    <mergeCell ref="E53:E54"/>
    <mergeCell ref="F53:F54"/>
  </mergeCells>
  <phoneticPr fontId="5" type="noConversion"/>
  <hyperlinks>
    <hyperlink ref="B40" r:id="rId1" display="consultantplus://offline/ref=AF012D1A154B9A40083CD22C83CD57611F695174271727CC71AB3C29DF348C59130D0C0B2DC929D9A2924FB3303CS9H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2022-10-28T11:42:52Z</dcterms:modified>
</cp:coreProperties>
</file>